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-23\Desktop\WORK\МУНИЦИПАЛЬНАЯ ПРОГРАММА мун политика и разв гражд общва\2024\Отчеты за 1 квартал 2024 года\отчет годовой за 2024 год\"/>
    </mc:Choice>
  </mc:AlternateContent>
  <bookViews>
    <workbookView xWindow="0" yWindow="0" windowWidth="14160" windowHeight="11895"/>
  </bookViews>
  <sheets>
    <sheet name="Лист1" sheetId="1" r:id="rId1"/>
  </sheets>
  <definedNames>
    <definedName name="_xlnm.Print_Titles" localSheetId="0">Лист1!$9:$12</definedName>
    <definedName name="_xlnm.Print_Area" localSheetId="0">Лист1!$A$1:$R$49</definedName>
  </definedNames>
  <calcPr calcId="162913"/>
</workbook>
</file>

<file path=xl/calcChain.xml><?xml version="1.0" encoding="utf-8"?>
<calcChain xmlns="http://schemas.openxmlformats.org/spreadsheetml/2006/main">
  <c r="N32" i="1" l="1"/>
  <c r="L31" i="1" l="1"/>
  <c r="N31" i="1"/>
  <c r="L32" i="1"/>
  <c r="P39" i="1"/>
  <c r="K37" i="1"/>
  <c r="J37" i="1"/>
  <c r="H37" i="1"/>
  <c r="Q40" i="1"/>
  <c r="P40" i="1"/>
  <c r="M37" i="1" l="1"/>
  <c r="I37" i="1"/>
  <c r="L37" i="1"/>
  <c r="P25" i="1"/>
  <c r="O37" i="1" l="1"/>
  <c r="Q39" i="1"/>
  <c r="N37" i="1"/>
  <c r="P15" i="1"/>
  <c r="P16" i="1"/>
  <c r="P17" i="1"/>
  <c r="P18" i="1"/>
  <c r="P19" i="1"/>
  <c r="P20" i="1"/>
  <c r="P21" i="1"/>
  <c r="P22" i="1"/>
  <c r="P23" i="1"/>
  <c r="P24" i="1"/>
  <c r="P34" i="1" l="1"/>
  <c r="L13" i="1" l="1"/>
  <c r="P33" i="1" l="1"/>
  <c r="I43" i="1" l="1"/>
  <c r="J43" i="1"/>
  <c r="K43" i="1"/>
  <c r="L43" i="1"/>
  <c r="M43" i="1"/>
  <c r="N43" i="1"/>
  <c r="O43" i="1"/>
  <c r="H43" i="1"/>
  <c r="P35" i="1"/>
  <c r="Q35" i="1"/>
  <c r="I32" i="1"/>
  <c r="I31" i="1" s="1"/>
  <c r="J32" i="1"/>
  <c r="K32" i="1"/>
  <c r="K31" i="1" s="1"/>
  <c r="M32" i="1"/>
  <c r="M31" i="1" s="1"/>
  <c r="O32" i="1"/>
  <c r="O31" i="1" s="1"/>
  <c r="I26" i="1"/>
  <c r="J26" i="1"/>
  <c r="K26" i="1"/>
  <c r="L26" i="1"/>
  <c r="L44" i="1" s="1"/>
  <c r="M26" i="1"/>
  <c r="N26" i="1"/>
  <c r="O26" i="1"/>
  <c r="H26" i="1"/>
  <c r="I13" i="1"/>
  <c r="J13" i="1"/>
  <c r="K13" i="1"/>
  <c r="M13" i="1"/>
  <c r="N13" i="1"/>
  <c r="O13" i="1"/>
  <c r="H13" i="1"/>
  <c r="O44" i="1" l="1"/>
  <c r="N44" i="1"/>
  <c r="M44" i="1"/>
  <c r="K44" i="1"/>
  <c r="I44" i="1"/>
  <c r="J31" i="1"/>
  <c r="J44" i="1" s="1"/>
  <c r="P26" i="1"/>
  <c r="P43" i="1"/>
  <c r="Q38" i="1"/>
  <c r="Q37" i="1" l="1"/>
  <c r="P38" i="1" l="1"/>
  <c r="P37" i="1" s="1"/>
  <c r="P28" i="1" l="1"/>
  <c r="Q28" i="1"/>
  <c r="P29" i="1"/>
  <c r="Q29" i="1"/>
  <c r="P30" i="1"/>
  <c r="Q30" i="1"/>
  <c r="P14" i="1" l="1"/>
  <c r="Q14" i="1"/>
  <c r="Q16" i="1"/>
  <c r="Q23" i="1"/>
  <c r="Q24" i="1"/>
  <c r="Q26" i="1"/>
  <c r="P27" i="1"/>
  <c r="Q27" i="1"/>
  <c r="Q31" i="1"/>
  <c r="Q32" i="1"/>
  <c r="Q33" i="1"/>
  <c r="P42" i="1"/>
  <c r="Q42" i="1"/>
  <c r="Q43" i="1"/>
  <c r="P45" i="1"/>
  <c r="Q45" i="1"/>
  <c r="I41" i="1"/>
  <c r="J41" i="1"/>
  <c r="K41" i="1"/>
  <c r="L41" i="1"/>
  <c r="M41" i="1"/>
  <c r="N41" i="1"/>
  <c r="O41" i="1"/>
  <c r="P13" i="1" l="1"/>
  <c r="Q13" i="1"/>
  <c r="Q44" i="1" s="1"/>
  <c r="B12" i="1"/>
  <c r="C12" i="1" s="1"/>
  <c r="D12" i="1" s="1"/>
  <c r="E12" i="1" s="1"/>
  <c r="F12" i="1" s="1"/>
  <c r="G12" i="1" s="1"/>
  <c r="H12" i="1" s="1"/>
  <c r="I12" i="1" s="1"/>
  <c r="J12" i="1" s="1"/>
  <c r="K12" i="1" s="1"/>
  <c r="L12" i="1" s="1"/>
  <c r="M12" i="1" s="1"/>
  <c r="N12" i="1" s="1"/>
  <c r="O12" i="1" s="1"/>
  <c r="H32" i="1"/>
  <c r="P32" i="1" s="1"/>
  <c r="Q41" i="1" l="1"/>
  <c r="H31" i="1"/>
  <c r="H44" i="1" s="1"/>
  <c r="P31" i="1" l="1"/>
  <c r="P44" i="1" l="1"/>
  <c r="P41" i="1"/>
  <c r="H41" i="1"/>
</calcChain>
</file>

<file path=xl/sharedStrings.xml><?xml version="1.0" encoding="utf-8"?>
<sst xmlns="http://schemas.openxmlformats.org/spreadsheetml/2006/main" count="241" uniqueCount="77">
  <si>
    <t xml:space="preserve">Ежеквартально, до 20 числа месяца, 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</si>
  <si>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</si>
  <si>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</si>
  <si>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</si>
  <si>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</si>
  <si>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</si>
  <si>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</si>
  <si>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</si>
  <si>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</si>
  <si>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</si>
  <si>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</si>
  <si>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</si>
  <si>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</si>
  <si>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</si>
  <si>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</si>
  <si>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</si>
  <si>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__________________</t>
  </si>
  <si>
    <t>(за 1 квартал, полугодие, 9 месяцев, год)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</si>
  <si>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</si>
  <si>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</si>
  <si>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</si>
  <si>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</si>
  <si>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Всего по муниципальной программе, в том числе:</t>
  </si>
  <si>
    <t>Год</t>
  </si>
  <si>
    <t>следующего за отчетным.    Ежегодно до 25 января года, следующего за отчетным</t>
  </si>
  <si>
    <t xml:space="preserve">"Муниципальная политика и развитие гражданского общества" </t>
  </si>
  <si>
    <t>Начальник правового отдела администрации муниципального образования Кавказский район</t>
  </si>
  <si>
    <r>
      <t xml:space="preserve">Подпрограмма  </t>
    </r>
    <r>
      <rPr>
        <b/>
        <sz val="11"/>
        <rFont val="Times New Roman"/>
        <family val="1"/>
        <charset val="204"/>
      </rPr>
      <t xml:space="preserve"> "Гармонизация межнациональных и межконфессиональных отношений в муниципальном образовании Кавказский район"             </t>
    </r>
  </si>
  <si>
    <t xml:space="preserve">Мероприятие №1.
Подготовка и проведение фестивалей, праздников национальных культур, фольклорных праздников, соревнований, конкурсов, фестивалей с целью формирования у граждан уважительного отношения к традициям и обычаям различных народов и национальностей (оформление мероприятия, приобретение грамот, призов, подарков, ГСМ и другие расходы) всего, в том числе
</t>
  </si>
  <si>
    <t>Мероприятие № 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Организация и проведение мероприятий по празднованию памятных дат исторических событий России, Краснодарского края и Кавказского района, государственных и межгосударственных праздников и дней воинской славы России</t>
  </si>
  <si>
    <t>Мероприятие № 10.
 Организация создания, изготовления и распространения социальной рекламы, полиграфической продукции, электронных презентаций по вопросам межнациональных и межконфессиональных отношений в Кавказском районе</t>
  </si>
  <si>
    <t>Мероприятие № 11.
Организация создания и размещения в средствах массовой информации информационных материалов по вопросам межнациональных и межконфессиональных отношений в Кавказском районе</t>
  </si>
  <si>
    <t xml:space="preserve">Подпрограмма "Противодействие коррупции в муниципальном образовании Кавказский  район"                                                                            </t>
  </si>
  <si>
    <r>
      <t xml:space="preserve">Мероприятие № 1 </t>
    </r>
    <r>
      <rPr>
        <sz val="11"/>
        <rFont val="Times New Roman"/>
        <family val="1"/>
        <charset val="204"/>
      </rPr>
      <t xml:space="preserve"> Проведение социологических исследований для осуществления мониторинга восприятия уровня коррупции</t>
    </r>
  </si>
  <si>
    <t>Подпрограмма «Развитие муниципальной службы в муниципальном образовании Кавказский район»</t>
  </si>
  <si>
    <r>
      <t xml:space="preserve">Мероприятие № 1 </t>
    </r>
    <r>
      <rPr>
        <sz val="11"/>
        <rFont val="Times New Roman"/>
        <family val="1"/>
        <charset val="204"/>
      </rPr>
      <t xml:space="preserve"> Мероприятия по переподготовке и повышению квалификации лиц, замещающих муниципальные должности и должности муниципальной службы в органе местного самоуправления муниципального образования Кавказский район, в том числе:</t>
    </r>
  </si>
  <si>
    <t>администрация МО Кавказский район</t>
  </si>
  <si>
    <t>финансовое управление</t>
  </si>
  <si>
    <t>отдел молодежной политики</t>
  </si>
  <si>
    <t>Организационный отдел администрации муниципального образования Кавказский район</t>
  </si>
  <si>
    <t>Правовой отдел администрации муниципального образования Кавказский район</t>
  </si>
  <si>
    <t xml:space="preserve">Правовой отдел </t>
  </si>
  <si>
    <r>
      <t xml:space="preserve">Мероприятие № 2 </t>
    </r>
    <r>
      <rPr>
        <sz val="11"/>
        <rFont val="Times New Roman"/>
        <family val="1"/>
        <charset val="204"/>
      </rPr>
      <t xml:space="preserve"> Опубликование тематической информации антикоррупционной направленности в газете</t>
    </r>
  </si>
  <si>
    <r>
      <t xml:space="preserve">Мероприятие № 3 </t>
    </r>
    <r>
      <rPr>
        <sz val="11"/>
        <rFont val="Times New Roman"/>
        <family val="1"/>
        <charset val="204"/>
      </rPr>
      <t>Издание и размещение методических рекомендаций социальной рекламы, проспектов, агитационных листовок, стендов антикоррупционной направленности</t>
    </r>
  </si>
  <si>
    <r>
      <t xml:space="preserve">Мероприятие № 4 </t>
    </r>
    <r>
      <rPr>
        <sz val="11"/>
        <rFont val="Times New Roman"/>
        <family val="1"/>
        <charset val="204"/>
      </rPr>
      <t xml:space="preserve"> Проведение обучения муниципальных служащих по программам противодействия коррупции</t>
    </r>
  </si>
  <si>
    <r>
      <t>Грамотенко Е.В.                         з</t>
    </r>
    <r>
      <rPr>
        <sz val="11"/>
        <rFont val="Times New Roman"/>
        <family val="1"/>
        <charset val="204"/>
      </rPr>
      <t>аведующий сектором муниципальной службы администрации муниципального образования Кавказский район</t>
    </r>
  </si>
  <si>
    <r>
      <rPr>
        <b/>
        <sz val="11"/>
        <rFont val="Times New Roman"/>
        <family val="1"/>
        <charset val="204"/>
      </rPr>
      <t xml:space="preserve">Назаров И.А.                                             </t>
    </r>
    <r>
      <rPr>
        <sz val="11"/>
        <rFont val="Times New Roman"/>
        <family val="1"/>
        <charset val="204"/>
      </rPr>
      <t>зам. начальника финансового управления, начальник правового отдела администрации муниципального образования Кавказский район</t>
    </r>
  </si>
  <si>
    <r>
      <rPr>
        <b/>
        <sz val="11"/>
        <rFont val="Times New Roman"/>
        <family val="1"/>
        <charset val="204"/>
      </rPr>
      <t xml:space="preserve">Серафимович И. С.                     </t>
    </r>
    <r>
      <rPr>
        <sz val="11"/>
        <rFont val="Times New Roman"/>
        <family val="1"/>
        <charset val="204"/>
      </rPr>
      <t>начальник отдела молодежной политики администрации муниципального образования Кавказский район</t>
    </r>
  </si>
  <si>
    <r>
      <t xml:space="preserve">Подпрограмма  </t>
    </r>
    <r>
      <rPr>
        <b/>
        <sz val="11"/>
        <rFont val="Times New Roman"/>
        <family val="1"/>
        <charset val="204"/>
      </rPr>
      <t xml:space="preserve"> "Развитие инициативного бюджетирования в муниципальном образовании Кавказский район"             </t>
    </r>
  </si>
  <si>
    <t>Мероприятие № 1 Проведение конкурсного отбора проектов инициативного бюджетирования  в муниципальном образовании Кавказский район (его части)</t>
  </si>
  <si>
    <t>Мероприятие № 2 Предоставление иных межбюджетных трансфертов бюджетам поселений муниципального образования Кавказский район (его части) из районного бюджета на поддержку местных инициатив по итогам краевого конкурса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</si>
  <si>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</si>
  <si>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</si>
  <si>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</si>
  <si>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Полусмак А.И.                              </t>
    </r>
    <r>
      <rPr>
        <sz val="11"/>
        <rFont val="Times New Roman"/>
        <family val="1"/>
        <charset val="204"/>
      </rPr>
      <t xml:space="preserve"> начальник правового отдела администрации муниципального образования Кавказский район</t>
    </r>
  </si>
  <si>
    <r>
      <t xml:space="preserve">Полусмак А.И.                               </t>
    </r>
    <r>
      <rPr>
        <sz val="11"/>
        <rFont val="Times New Roman"/>
        <family val="1"/>
        <charset val="204"/>
      </rPr>
      <t>начальник правового отдела администрации муниципального образования Кавказский район</t>
    </r>
  </si>
  <si>
    <r>
      <t xml:space="preserve">Полусмак А.И.                                </t>
    </r>
    <r>
      <rPr>
        <sz val="11"/>
        <rFont val="Times New Roman"/>
        <family val="1"/>
        <charset val="204"/>
      </rPr>
      <t>начальник правового отдела администрации муниципального образования Кавказский район</t>
    </r>
  </si>
  <si>
    <t xml:space="preserve">управление имущественных отношений </t>
  </si>
  <si>
    <t>А.И. Полусмак</t>
  </si>
  <si>
    <r>
      <rPr>
        <b/>
        <sz val="11"/>
        <rFont val="Times New Roman"/>
        <family val="1"/>
        <charset val="204"/>
      </rPr>
      <t>Юрина Л.В.</t>
    </r>
    <r>
      <rPr>
        <sz val="11"/>
        <rFont val="Times New Roman"/>
        <family val="1"/>
        <charset val="204"/>
      </rPr>
      <t xml:space="preserve">                             начальник управления имущественных отношений администрации муниципального образования Кавказский район</t>
    </r>
  </si>
  <si>
    <t>9 января 2024 года</t>
  </si>
  <si>
    <t>28 декабря 2024 года</t>
  </si>
  <si>
    <t>Мероприятие № 2.
Проведение круглых столов для учащихся и студентов учебных заведений по вопросам веротерпимости и межнациональных отношений</t>
  </si>
  <si>
    <t xml:space="preserve">Мероприятие № 4. 
Встречи с сотрудниками отдела МВД России по Кавказскому району по обмену имеющейся информации по профилактике экстремистской деятельности в молодежной среде
</t>
  </si>
  <si>
    <t xml:space="preserve">Мероприятие № 5.
Встречи с оперуполномоченным отдела Центра по противодействию экстремизму ГУ МВД России по Краснодарскому краю по обмену имеющейся информацией по профилактике экстремистской деятельности на национальной и религиозной почве
</t>
  </si>
  <si>
    <t>Мероприятие № 6.
Рабочие встречи с лидерами национально-культурных организаций и религиозных конфессий</t>
  </si>
  <si>
    <t>Мероприятие № 7.
Принятие предусмотренных законодательством мер по предотвращению проявлений публичных мероприятий</t>
  </si>
  <si>
    <t xml:space="preserve">Мероприятие № 8.
Организация регулярного обмена информацией с отделом ФСБ России по Краснодарскому краю в г. Кропоткине по вопросам межнациональных и межконфессиональных отношений
</t>
  </si>
  <si>
    <t xml:space="preserve">Мероприятие № 9.
Проведение профилактических мероприятий в местах концентрации участников неформальных группировок ( в том числе в местах молодежного досуга) </t>
  </si>
  <si>
    <t>Исполнитель, Пивоварь А.Н.  тел. +7(86138)65729</t>
  </si>
  <si>
    <t>Мероприятие № 12.
Проведение социологического исследования по изучению конфликтного потенциала населения Кавказского района</t>
  </si>
  <si>
    <r>
      <rPr>
        <b/>
        <u/>
        <sz val="11"/>
        <rFont val="Times New Roman"/>
        <family val="1"/>
        <charset val="204"/>
      </rPr>
      <t>Основное мероприятие № 1</t>
    </r>
    <r>
      <rPr>
        <sz val="11"/>
        <rFont val="Times New Roman"/>
        <family val="1"/>
        <charset val="204"/>
      </rPr>
      <t xml:space="preserve"> "Проведение информационно-разъяснительной работы среди населения Кавказского района путем размещения тематических баннеров и раздачи полиграфической продукции"</t>
    </r>
  </si>
  <si>
    <t>Отдел по делам казачества и военным вопросам администрации муниципального образования Кавказский район</t>
  </si>
  <si>
    <t>25 апреля 2024  года</t>
  </si>
  <si>
    <t>25 апреля 2024 года</t>
  </si>
  <si>
    <r>
      <t xml:space="preserve">Графова Н.А. и.о. </t>
    </r>
    <r>
      <rPr>
        <sz val="11"/>
        <rFont val="Times New Roman"/>
        <family val="1"/>
        <charset val="204"/>
      </rPr>
      <t>начальника организационного отдела администрации муниципального образования Кавказский район</t>
    </r>
  </si>
  <si>
    <t>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</si>
</sst>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\-??&quot;р.&quot;_-;_-@_-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EEECE1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164" fontId="6" fillId="0" borderId="0" applyBorder="0" applyProtection="0"/>
    <xf numFmtId="0" fontId="6" fillId="0" borderId="0"/>
  </cellStyleXfs>
  <cellXfs count="10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7" fillId="2" borderId="3" xfId="3" applyFont="1" applyFill="1" applyBorder="1" applyAlignment="1">
      <alignment vertical="center" wrapText="1"/>
    </xf>
    <xf numFmtId="0" fontId="8" fillId="2" borderId="3" xfId="3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vertical="center" wrapText="1"/>
    </xf>
    <xf numFmtId="0" fontId="9" fillId="2" borderId="3" xfId="3" applyFont="1" applyFill="1" applyBorder="1" applyAlignment="1">
      <alignment horizontal="left" vertical="center" wrapText="1"/>
    </xf>
    <xf numFmtId="0" fontId="9" fillId="3" borderId="3" xfId="1" applyFont="1" applyFill="1" applyBorder="1" applyAlignment="1">
      <alignment vertical="center" wrapText="1"/>
    </xf>
    <xf numFmtId="0" fontId="8" fillId="0" borderId="3" xfId="1" applyFont="1" applyBorder="1" applyAlignment="1">
      <alignment wrapText="1"/>
    </xf>
    <xf numFmtId="0" fontId="9" fillId="0" borderId="3" xfId="1" applyFont="1" applyBorder="1" applyAlignment="1">
      <alignment wrapText="1"/>
    </xf>
    <xf numFmtId="165" fontId="10" fillId="0" borderId="3" xfId="0" applyNumberFormat="1" applyFont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165" fontId="10" fillId="0" borderId="3" xfId="0" applyNumberFormat="1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165" fontId="10" fillId="4" borderId="3" xfId="0" applyNumberFormat="1" applyFont="1" applyFill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 vertical="center" wrapText="1"/>
    </xf>
    <xf numFmtId="0" fontId="0" fillId="0" borderId="0" xfId="0"/>
    <xf numFmtId="0" fontId="9" fillId="2" borderId="5" xfId="3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vertical="center" wrapText="1"/>
    </xf>
    <xf numFmtId="165" fontId="10" fillId="2" borderId="3" xfId="0" applyNumberFormat="1" applyFont="1" applyFill="1" applyBorder="1" applyAlignment="1">
      <alignment horizontal="center" vertical="center" wrapText="1"/>
    </xf>
    <xf numFmtId="165" fontId="10" fillId="4" borderId="3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9" fillId="0" borderId="3" xfId="1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wrapText="1"/>
    </xf>
    <xf numFmtId="0" fontId="2" fillId="2" borderId="0" xfId="0" applyFont="1" applyFill="1" applyAlignment="1">
      <alignment vertical="center" wrapText="1"/>
    </xf>
    <xf numFmtId="0" fontId="12" fillId="2" borderId="0" xfId="0" applyFont="1" applyFill="1" applyBorder="1" applyAlignment="1">
      <alignment horizontal="justify" wrapText="1"/>
    </xf>
    <xf numFmtId="0" fontId="4" fillId="2" borderId="0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vertical="center"/>
    </xf>
    <xf numFmtId="0" fontId="0" fillId="2" borderId="0" xfId="0" applyFill="1"/>
    <xf numFmtId="165" fontId="1" fillId="4" borderId="3" xfId="0" applyNumberFormat="1" applyFont="1" applyFill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Border="1" applyAlignment="1">
      <alignment vertical="center" wrapText="1"/>
    </xf>
    <xf numFmtId="165" fontId="1" fillId="4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vertical="center" wrapText="1"/>
    </xf>
    <xf numFmtId="14" fontId="10" fillId="0" borderId="3" xfId="0" applyNumberFormat="1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/>
    <xf numFmtId="0" fontId="10" fillId="0" borderId="3" xfId="0" applyFont="1" applyFill="1" applyBorder="1" applyAlignment="1">
      <alignment vertical="center" wrapText="1"/>
    </xf>
    <xf numFmtId="164" fontId="8" fillId="0" borderId="3" xfId="2" applyFont="1" applyFill="1" applyBorder="1" applyAlignment="1" applyProtection="1">
      <alignment vertical="center" wrapText="1"/>
    </xf>
    <xf numFmtId="0" fontId="8" fillId="0" borderId="3" xfId="3" applyFont="1" applyFill="1" applyBorder="1" applyAlignment="1">
      <alignment vertical="center" wrapText="1"/>
    </xf>
    <xf numFmtId="165" fontId="1" fillId="0" borderId="3" xfId="0" applyNumberFormat="1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/>
    </xf>
    <xf numFmtId="165" fontId="10" fillId="0" borderId="3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2" fontId="10" fillId="4" borderId="3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 wrapText="1"/>
    </xf>
    <xf numFmtId="0" fontId="0" fillId="0" borderId="0" xfId="0"/>
    <xf numFmtId="0" fontId="10" fillId="0" borderId="3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0" fillId="0" borderId="3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vertical="center" wrapText="1"/>
    </xf>
    <xf numFmtId="0" fontId="9" fillId="2" borderId="0" xfId="3" applyFont="1" applyFill="1" applyBorder="1" applyAlignment="1">
      <alignment horizontal="left" vertical="center" wrapText="1"/>
    </xf>
    <xf numFmtId="14" fontId="10" fillId="0" borderId="7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5" fontId="10" fillId="2" borderId="3" xfId="0" applyNumberFormat="1" applyFont="1" applyFill="1" applyBorder="1" applyAlignment="1">
      <alignment vertical="center" wrapText="1"/>
    </xf>
    <xf numFmtId="0" fontId="13" fillId="0" borderId="6" xfId="0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0" fontId="2" fillId="2" borderId="0" xfId="0" applyFont="1" applyFill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14" fontId="10" fillId="2" borderId="3" xfId="0" applyNumberFormat="1" applyFont="1" applyFill="1" applyBorder="1" applyAlignment="1">
      <alignment horizontal="center" vertical="center" wrapText="1"/>
    </xf>
  </cellXfs>
  <cellStyles count="4">
    <cellStyle name="Excel Built-in Explanatory Text" xfId="3"/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0"/>
  <sheetViews>
    <sheetView tabSelected="1" topLeftCell="A16" zoomScale="80" zoomScaleNormal="80" workbookViewId="0">
      <selection activeCell="K13" sqref="K13"/>
    </sheetView>
  </sheetViews>
  <sheetFormatPr defaultRowHeight="15" x14ac:dyDescent="0.25"/>
  <cols>
    <col min="1" max="1" width="3.42578125" customWidth="1"/>
    <col min="2" max="2" width="27.42578125" customWidth="1"/>
    <col min="3" max="3" width="20.85546875" customWidth="1"/>
    <col min="4" max="4" width="15" customWidth="1"/>
    <col min="5" max="5" width="14.42578125" customWidth="1"/>
    <col min="6" max="6" width="14.28515625" customWidth="1"/>
    <col min="7" max="7" width="12.140625" style="47" customWidth="1"/>
    <col min="8" max="8" width="6.7109375" customWidth="1"/>
    <col min="9" max="9" width="6.7109375" style="3" customWidth="1"/>
    <col min="10" max="10" width="7.28515625" style="3" customWidth="1"/>
    <col min="11" max="11" width="7.140625" style="3" customWidth="1"/>
    <col min="12" max="12" width="7.85546875" style="3" customWidth="1"/>
    <col min="13" max="13" width="7.7109375" style="47" customWidth="1"/>
    <col min="14" max="14" width="9.7109375" style="3" customWidth="1"/>
    <col min="15" max="15" width="6.7109375" style="3" customWidth="1"/>
    <col min="16" max="16" width="12.7109375" style="15" customWidth="1"/>
    <col min="17" max="17" width="7.5703125" style="15" customWidth="1"/>
    <col min="18" max="18" width="18.5703125" customWidth="1"/>
    <col min="19" max="19" width="21.28515625" customWidth="1"/>
  </cols>
  <sheetData>
    <row r="1" spans="1:29" ht="15.75" customHeight="1" x14ac:dyDescent="0.25">
      <c r="A1" s="91"/>
      <c r="B1" s="92"/>
      <c r="C1" s="92"/>
      <c r="D1" s="91"/>
      <c r="E1" s="91"/>
      <c r="F1" s="91"/>
      <c r="G1" s="100"/>
      <c r="H1" s="14"/>
      <c r="I1" s="14"/>
      <c r="J1" s="14"/>
      <c r="K1" s="14"/>
      <c r="L1" s="14"/>
      <c r="M1" s="43"/>
      <c r="N1" s="14"/>
      <c r="O1" s="93" t="s">
        <v>0</v>
      </c>
      <c r="P1" s="93"/>
      <c r="Q1" s="93"/>
      <c r="R1" s="93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ht="48" customHeight="1" x14ac:dyDescent="0.25">
      <c r="A2" s="91"/>
      <c r="B2" s="92"/>
      <c r="C2" s="92"/>
      <c r="D2" s="91"/>
      <c r="E2" s="91"/>
      <c r="F2" s="91"/>
      <c r="G2" s="100"/>
      <c r="H2" s="14"/>
      <c r="I2" s="14"/>
      <c r="J2" s="14"/>
      <c r="K2" s="14"/>
      <c r="L2" s="14"/>
      <c r="M2" s="43"/>
      <c r="N2" s="14"/>
      <c r="O2" s="93" t="s">
        <v>24</v>
      </c>
      <c r="P2" s="93"/>
      <c r="Q2" s="93"/>
      <c r="R2" s="93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5.75" x14ac:dyDescent="0.25">
      <c r="A3" s="91"/>
      <c r="B3" s="92"/>
      <c r="C3" s="92"/>
      <c r="D3" s="91"/>
      <c r="E3" s="91"/>
      <c r="F3" s="91"/>
      <c r="G3" s="100"/>
      <c r="H3" s="14"/>
      <c r="I3" s="14"/>
      <c r="J3" s="14"/>
      <c r="K3" s="14"/>
      <c r="L3" s="14"/>
      <c r="M3" s="43"/>
      <c r="N3" s="14"/>
      <c r="O3" s="14"/>
      <c r="P3" s="14"/>
      <c r="Q3" s="14"/>
      <c r="R3" s="1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5.75" customHeight="1" x14ac:dyDescent="0.25">
      <c r="A4" s="90" t="s">
        <v>1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12"/>
      <c r="T4" s="12"/>
      <c r="U4" s="1"/>
      <c r="V4" s="1"/>
      <c r="W4" s="1"/>
      <c r="X4" s="1"/>
      <c r="Y4" s="8"/>
      <c r="Z4" s="8"/>
      <c r="AA4" s="8"/>
      <c r="AB4" s="4"/>
      <c r="AC4" s="4"/>
    </row>
    <row r="5" spans="1:29" ht="15.75" customHeight="1" x14ac:dyDescent="0.25">
      <c r="A5" s="90" t="s">
        <v>2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12"/>
      <c r="T5" s="12"/>
      <c r="U5" s="1"/>
      <c r="V5" s="1"/>
      <c r="W5" s="1"/>
      <c r="X5" s="1"/>
      <c r="Y5" s="8"/>
      <c r="Z5" s="8"/>
      <c r="AA5" s="8"/>
      <c r="AB5" s="4"/>
      <c r="AC5" s="4"/>
    </row>
    <row r="6" spans="1:29" ht="15.75" customHeight="1" x14ac:dyDescent="0.25">
      <c r="A6" s="89" t="s">
        <v>25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2"/>
      <c r="T6" s="7"/>
      <c r="U6" s="7"/>
      <c r="V6" s="7"/>
      <c r="W6" s="7"/>
      <c r="X6" s="7"/>
      <c r="Y6" s="7"/>
      <c r="Z6" s="7"/>
      <c r="AA6" s="7"/>
      <c r="AB6" s="7"/>
      <c r="AC6" s="4"/>
    </row>
    <row r="7" spans="1:29" ht="15.75" customHeight="1" x14ac:dyDescent="0.25">
      <c r="A7" s="89" t="s">
        <v>76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2"/>
      <c r="T7" s="7"/>
      <c r="U7" s="7"/>
      <c r="V7" s="7"/>
      <c r="W7" s="7"/>
      <c r="X7" s="7"/>
      <c r="Y7" s="7"/>
      <c r="Z7" s="7"/>
      <c r="AA7" s="7"/>
      <c r="AB7" s="7"/>
      <c r="AC7" s="4"/>
    </row>
    <row r="8" spans="1:29" ht="16.5" customHeight="1" thickBot="1" x14ac:dyDescent="0.3">
      <c r="A8" s="94" t="s">
        <v>17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7"/>
      <c r="T8" s="7"/>
      <c r="U8" s="7"/>
      <c r="V8" s="6"/>
      <c r="W8" s="7"/>
      <c r="X8" s="7"/>
      <c r="Y8" s="7"/>
      <c r="Z8" s="7"/>
      <c r="AA8" s="8"/>
      <c r="AB8" s="8"/>
      <c r="AC8" s="8"/>
    </row>
    <row r="9" spans="1:29" ht="159" customHeight="1" thickBot="1" x14ac:dyDescent="0.3">
      <c r="A9" s="98" t="s">
        <v>51</v>
      </c>
      <c r="B9" s="98" t="s">
        <v>52</v>
      </c>
      <c r="C9" s="98" t="s">
        <v>53</v>
      </c>
      <c r="D9" s="98" t="s">
        <v>9</v>
      </c>
      <c r="E9" s="98" t="s">
        <v>8</v>
      </c>
      <c r="F9" s="98" t="s">
        <v>7</v>
      </c>
      <c r="G9" s="101" t="s">
        <v>15</v>
      </c>
      <c r="H9" s="98" t="s">
        <v>14</v>
      </c>
      <c r="I9" s="98"/>
      <c r="J9" s="98"/>
      <c r="K9" s="98"/>
      <c r="L9" s="98"/>
      <c r="M9" s="98"/>
      <c r="N9" s="98"/>
      <c r="O9" s="98"/>
      <c r="P9" s="98"/>
      <c r="Q9" s="98"/>
      <c r="R9" s="98" t="s">
        <v>3</v>
      </c>
      <c r="S9" s="5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s="3" customFormat="1" ht="16.5" thickBot="1" x14ac:dyDescent="0.3">
      <c r="A10" s="98"/>
      <c r="B10" s="98"/>
      <c r="C10" s="98"/>
      <c r="D10" s="98"/>
      <c r="E10" s="98"/>
      <c r="F10" s="98"/>
      <c r="G10" s="101"/>
      <c r="H10" s="98" t="s">
        <v>10</v>
      </c>
      <c r="I10" s="98"/>
      <c r="J10" s="98" t="s">
        <v>11</v>
      </c>
      <c r="K10" s="98"/>
      <c r="L10" s="98" t="s">
        <v>12</v>
      </c>
      <c r="M10" s="98"/>
      <c r="N10" s="98" t="s">
        <v>13</v>
      </c>
      <c r="O10" s="98"/>
      <c r="P10" s="98" t="s">
        <v>23</v>
      </c>
      <c r="Q10" s="98"/>
      <c r="R10" s="98"/>
      <c r="S10" s="5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ht="32.25" customHeight="1" thickBot="1" x14ac:dyDescent="0.3">
      <c r="A11" s="98"/>
      <c r="B11" s="98"/>
      <c r="C11" s="98"/>
      <c r="D11" s="98"/>
      <c r="E11" s="98"/>
      <c r="F11" s="98"/>
      <c r="G11" s="101"/>
      <c r="H11" s="40" t="s">
        <v>4</v>
      </c>
      <c r="I11" s="40" t="s">
        <v>5</v>
      </c>
      <c r="J11" s="40" t="s">
        <v>4</v>
      </c>
      <c r="K11" s="40" t="s">
        <v>5</v>
      </c>
      <c r="L11" s="40" t="s">
        <v>4</v>
      </c>
      <c r="M11" s="36" t="s">
        <v>5</v>
      </c>
      <c r="N11" s="40" t="s">
        <v>4</v>
      </c>
      <c r="O11" s="40" t="s">
        <v>5</v>
      </c>
      <c r="P11" s="40" t="s">
        <v>4</v>
      </c>
      <c r="Q11" s="40" t="s">
        <v>5</v>
      </c>
      <c r="R11" s="98"/>
      <c r="S11" s="5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29" ht="16.5" thickBot="1" x14ac:dyDescent="0.3">
      <c r="A12" s="40">
        <v>1</v>
      </c>
      <c r="B12" s="40">
        <f>A12+1</f>
        <v>2</v>
      </c>
      <c r="C12" s="40">
        <f t="shared" ref="C12:O12" si="0">B12+1</f>
        <v>3</v>
      </c>
      <c r="D12" s="40">
        <f t="shared" si="0"/>
        <v>4</v>
      </c>
      <c r="E12" s="40">
        <f t="shared" si="0"/>
        <v>5</v>
      </c>
      <c r="F12" s="40">
        <f t="shared" si="0"/>
        <v>6</v>
      </c>
      <c r="G12" s="36">
        <f t="shared" si="0"/>
        <v>7</v>
      </c>
      <c r="H12" s="40">
        <f t="shared" si="0"/>
        <v>8</v>
      </c>
      <c r="I12" s="40">
        <f t="shared" si="0"/>
        <v>9</v>
      </c>
      <c r="J12" s="40">
        <f t="shared" si="0"/>
        <v>10</v>
      </c>
      <c r="K12" s="40">
        <f t="shared" si="0"/>
        <v>11</v>
      </c>
      <c r="L12" s="40">
        <f t="shared" si="0"/>
        <v>12</v>
      </c>
      <c r="M12" s="36">
        <f t="shared" si="0"/>
        <v>13</v>
      </c>
      <c r="N12" s="40">
        <f t="shared" si="0"/>
        <v>14</v>
      </c>
      <c r="O12" s="40">
        <f t="shared" si="0"/>
        <v>15</v>
      </c>
      <c r="P12" s="40">
        <v>16</v>
      </c>
      <c r="Q12" s="40">
        <v>17</v>
      </c>
      <c r="R12" s="40">
        <v>18</v>
      </c>
      <c r="S12" s="5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s="61" customFormat="1" ht="142.5" customHeight="1" thickBot="1" x14ac:dyDescent="0.3">
      <c r="A13" s="53"/>
      <c r="B13" s="54" t="s">
        <v>27</v>
      </c>
      <c r="C13" s="55" t="s">
        <v>39</v>
      </c>
      <c r="D13" s="56" t="s">
        <v>60</v>
      </c>
      <c r="E13" s="30" t="s">
        <v>61</v>
      </c>
      <c r="F13" s="56" t="s">
        <v>60</v>
      </c>
      <c r="G13" s="102" t="s">
        <v>61</v>
      </c>
      <c r="H13" s="29">
        <f t="shared" ref="H13:Q13" si="1">H14+H16+H23+H24</f>
        <v>0</v>
      </c>
      <c r="I13" s="29">
        <f t="shared" si="1"/>
        <v>0</v>
      </c>
      <c r="J13" s="48">
        <f t="shared" si="1"/>
        <v>0</v>
      </c>
      <c r="K13" s="48">
        <f t="shared" si="1"/>
        <v>0</v>
      </c>
      <c r="L13" s="48">
        <f t="shared" si="1"/>
        <v>0</v>
      </c>
      <c r="M13" s="48">
        <f t="shared" si="1"/>
        <v>0</v>
      </c>
      <c r="N13" s="48">
        <f t="shared" si="1"/>
        <v>150</v>
      </c>
      <c r="O13" s="48">
        <f t="shared" si="1"/>
        <v>0</v>
      </c>
      <c r="P13" s="48">
        <f t="shared" si="1"/>
        <v>150</v>
      </c>
      <c r="Q13" s="48">
        <f t="shared" si="1"/>
        <v>0</v>
      </c>
      <c r="R13" s="53" t="s">
        <v>6</v>
      </c>
      <c r="S13" s="73"/>
      <c r="T13" s="60"/>
      <c r="U13" s="60"/>
      <c r="V13" s="60"/>
      <c r="W13" s="60"/>
      <c r="X13" s="60"/>
      <c r="Y13" s="60"/>
      <c r="Z13" s="60"/>
      <c r="AA13" s="60"/>
      <c r="AB13" s="60"/>
      <c r="AC13" s="60"/>
    </row>
    <row r="14" spans="1:29" s="16" customFormat="1" ht="285.75" thickBot="1" x14ac:dyDescent="0.3">
      <c r="A14" s="40"/>
      <c r="B14" s="21" t="s">
        <v>28</v>
      </c>
      <c r="C14" s="20" t="s">
        <v>75</v>
      </c>
      <c r="D14" s="56" t="s">
        <v>60</v>
      </c>
      <c r="E14" s="30" t="s">
        <v>61</v>
      </c>
      <c r="F14" s="56" t="s">
        <v>60</v>
      </c>
      <c r="G14" s="102" t="s">
        <v>61</v>
      </c>
      <c r="H14" s="25">
        <v>0</v>
      </c>
      <c r="I14" s="25">
        <v>0</v>
      </c>
      <c r="J14" s="49">
        <v>0</v>
      </c>
      <c r="K14" s="49">
        <v>0</v>
      </c>
      <c r="L14" s="49">
        <v>0</v>
      </c>
      <c r="M14" s="50">
        <v>0</v>
      </c>
      <c r="N14" s="49">
        <v>105</v>
      </c>
      <c r="O14" s="67">
        <v>0</v>
      </c>
      <c r="P14" s="48">
        <f t="shared" ref="P14:Q45" si="2">H14+J14+L14+N14</f>
        <v>105</v>
      </c>
      <c r="Q14" s="48">
        <f t="shared" ref="P14:Q45" si="3">I14+K14+M14+O14</f>
        <v>0</v>
      </c>
      <c r="R14" s="40"/>
      <c r="S14" s="5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 s="74" customFormat="1" ht="120" thickBot="1" x14ac:dyDescent="0.3">
      <c r="A15" s="75"/>
      <c r="B15" s="21" t="s">
        <v>62</v>
      </c>
      <c r="C15" s="20" t="s">
        <v>75</v>
      </c>
      <c r="D15" s="56" t="s">
        <v>60</v>
      </c>
      <c r="E15" s="30" t="s">
        <v>61</v>
      </c>
      <c r="F15" s="56" t="s">
        <v>60</v>
      </c>
      <c r="G15" s="102" t="s">
        <v>61</v>
      </c>
      <c r="H15" s="25">
        <v>0</v>
      </c>
      <c r="I15" s="25">
        <v>0</v>
      </c>
      <c r="J15" s="49">
        <v>0</v>
      </c>
      <c r="K15" s="49">
        <v>0</v>
      </c>
      <c r="L15" s="49">
        <v>0</v>
      </c>
      <c r="M15" s="50">
        <v>0</v>
      </c>
      <c r="N15" s="49">
        <v>0</v>
      </c>
      <c r="O15" s="67">
        <v>0</v>
      </c>
      <c r="P15" s="48">
        <f t="shared" si="2"/>
        <v>0</v>
      </c>
      <c r="Q15" s="48">
        <v>0</v>
      </c>
      <c r="R15" s="75"/>
      <c r="S15" s="5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s="16" customFormat="1" ht="165.75" thickBot="1" x14ac:dyDescent="0.3">
      <c r="A16" s="40"/>
      <c r="B16" s="21" t="s">
        <v>29</v>
      </c>
      <c r="C16" s="20" t="s">
        <v>75</v>
      </c>
      <c r="D16" s="56" t="s">
        <v>60</v>
      </c>
      <c r="E16" s="30" t="s">
        <v>61</v>
      </c>
      <c r="F16" s="56" t="s">
        <v>60</v>
      </c>
      <c r="G16" s="102" t="s">
        <v>61</v>
      </c>
      <c r="H16" s="49">
        <v>0</v>
      </c>
      <c r="I16" s="49">
        <v>0</v>
      </c>
      <c r="J16" s="49">
        <v>0</v>
      </c>
      <c r="K16" s="49">
        <v>0</v>
      </c>
      <c r="L16" s="49">
        <v>0</v>
      </c>
      <c r="M16" s="50">
        <v>0</v>
      </c>
      <c r="N16" s="49">
        <v>30</v>
      </c>
      <c r="O16" s="49">
        <v>0</v>
      </c>
      <c r="P16" s="48">
        <f t="shared" si="2"/>
        <v>30</v>
      </c>
      <c r="Q16" s="48">
        <f t="shared" si="3"/>
        <v>0</v>
      </c>
      <c r="R16" s="40"/>
      <c r="S16" s="5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s="74" customFormat="1" ht="165.75" thickBot="1" x14ac:dyDescent="0.3">
      <c r="A17" s="75"/>
      <c r="B17" s="21" t="s">
        <v>63</v>
      </c>
      <c r="C17" s="20" t="s">
        <v>75</v>
      </c>
      <c r="D17" s="56" t="s">
        <v>60</v>
      </c>
      <c r="E17" s="30" t="s">
        <v>61</v>
      </c>
      <c r="F17" s="56" t="s">
        <v>60</v>
      </c>
      <c r="G17" s="102" t="s">
        <v>61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50">
        <v>0</v>
      </c>
      <c r="N17" s="49">
        <v>0</v>
      </c>
      <c r="O17" s="49">
        <v>0</v>
      </c>
      <c r="P17" s="48">
        <f t="shared" si="2"/>
        <v>0</v>
      </c>
      <c r="Q17" s="48">
        <v>0</v>
      </c>
      <c r="R17" s="75"/>
      <c r="S17" s="5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 s="74" customFormat="1" ht="225.75" thickBot="1" x14ac:dyDescent="0.3">
      <c r="A18" s="75"/>
      <c r="B18" s="21" t="s">
        <v>64</v>
      </c>
      <c r="C18" s="20" t="s">
        <v>75</v>
      </c>
      <c r="D18" s="56" t="s">
        <v>60</v>
      </c>
      <c r="E18" s="30" t="s">
        <v>61</v>
      </c>
      <c r="F18" s="56" t="s">
        <v>60</v>
      </c>
      <c r="G18" s="102" t="s">
        <v>61</v>
      </c>
      <c r="H18" s="49">
        <v>0</v>
      </c>
      <c r="I18" s="49">
        <v>0</v>
      </c>
      <c r="J18" s="49">
        <v>0</v>
      </c>
      <c r="K18" s="49">
        <v>0</v>
      </c>
      <c r="L18" s="49">
        <v>0</v>
      </c>
      <c r="M18" s="50">
        <v>0</v>
      </c>
      <c r="N18" s="49">
        <v>0</v>
      </c>
      <c r="O18" s="49">
        <v>0</v>
      </c>
      <c r="P18" s="48">
        <f t="shared" si="2"/>
        <v>0</v>
      </c>
      <c r="Q18" s="48">
        <v>0</v>
      </c>
      <c r="R18" s="75"/>
      <c r="S18" s="5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 s="74" customFormat="1" ht="120" thickBot="1" x14ac:dyDescent="0.3">
      <c r="A19" s="75"/>
      <c r="B19" s="21" t="s">
        <v>65</v>
      </c>
      <c r="C19" s="20" t="s">
        <v>75</v>
      </c>
      <c r="D19" s="56" t="s">
        <v>60</v>
      </c>
      <c r="E19" s="30" t="s">
        <v>61</v>
      </c>
      <c r="F19" s="56" t="s">
        <v>60</v>
      </c>
      <c r="G19" s="102" t="s">
        <v>61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50">
        <v>0</v>
      </c>
      <c r="N19" s="49">
        <v>0</v>
      </c>
      <c r="O19" s="49">
        <v>0</v>
      </c>
      <c r="P19" s="48">
        <f t="shared" si="2"/>
        <v>0</v>
      </c>
      <c r="Q19" s="48">
        <v>0</v>
      </c>
      <c r="R19" s="75"/>
      <c r="S19" s="5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 s="74" customFormat="1" ht="120" thickBot="1" x14ac:dyDescent="0.3">
      <c r="A20" s="75"/>
      <c r="B20" s="21" t="s">
        <v>66</v>
      </c>
      <c r="C20" s="20" t="s">
        <v>75</v>
      </c>
      <c r="D20" s="56" t="s">
        <v>60</v>
      </c>
      <c r="E20" s="30" t="s">
        <v>61</v>
      </c>
      <c r="F20" s="56" t="s">
        <v>60</v>
      </c>
      <c r="G20" s="102" t="s">
        <v>61</v>
      </c>
      <c r="H20" s="49">
        <v>0</v>
      </c>
      <c r="I20" s="49">
        <v>0</v>
      </c>
      <c r="J20" s="49">
        <v>0</v>
      </c>
      <c r="K20" s="49">
        <v>0</v>
      </c>
      <c r="L20" s="49">
        <v>0</v>
      </c>
      <c r="M20" s="50">
        <v>0</v>
      </c>
      <c r="N20" s="49">
        <v>0</v>
      </c>
      <c r="O20" s="49">
        <v>0</v>
      </c>
      <c r="P20" s="48">
        <f t="shared" si="2"/>
        <v>0</v>
      </c>
      <c r="Q20" s="48">
        <v>0</v>
      </c>
      <c r="R20" s="75"/>
      <c r="S20" s="5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s="74" customFormat="1" ht="165.75" customHeight="1" thickBot="1" x14ac:dyDescent="0.3">
      <c r="A21" s="75"/>
      <c r="B21" s="21" t="s">
        <v>67</v>
      </c>
      <c r="C21" s="20" t="s">
        <v>75</v>
      </c>
      <c r="D21" s="56" t="s">
        <v>60</v>
      </c>
      <c r="E21" s="30" t="s">
        <v>61</v>
      </c>
      <c r="F21" s="56" t="s">
        <v>60</v>
      </c>
      <c r="G21" s="102" t="s">
        <v>61</v>
      </c>
      <c r="H21" s="49">
        <v>0</v>
      </c>
      <c r="I21" s="49">
        <v>0</v>
      </c>
      <c r="J21" s="49">
        <v>0</v>
      </c>
      <c r="K21" s="49">
        <v>0</v>
      </c>
      <c r="L21" s="49">
        <v>0</v>
      </c>
      <c r="M21" s="50">
        <v>0</v>
      </c>
      <c r="N21" s="49">
        <v>0</v>
      </c>
      <c r="O21" s="49">
        <v>0</v>
      </c>
      <c r="P21" s="48">
        <f t="shared" si="2"/>
        <v>0</v>
      </c>
      <c r="Q21" s="48">
        <v>0</v>
      </c>
      <c r="R21" s="75"/>
      <c r="S21" s="5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 s="74" customFormat="1" ht="144" customHeight="1" thickBot="1" x14ac:dyDescent="0.3">
      <c r="A22" s="75"/>
      <c r="B22" s="21" t="s">
        <v>68</v>
      </c>
      <c r="C22" s="20" t="s">
        <v>75</v>
      </c>
      <c r="D22" s="56" t="s">
        <v>60</v>
      </c>
      <c r="E22" s="30" t="s">
        <v>61</v>
      </c>
      <c r="F22" s="56" t="s">
        <v>60</v>
      </c>
      <c r="G22" s="102" t="s">
        <v>61</v>
      </c>
      <c r="H22" s="49">
        <v>0</v>
      </c>
      <c r="I22" s="49">
        <v>0</v>
      </c>
      <c r="J22" s="49">
        <v>0</v>
      </c>
      <c r="K22" s="49">
        <v>0</v>
      </c>
      <c r="L22" s="49">
        <v>0</v>
      </c>
      <c r="M22" s="50">
        <v>0</v>
      </c>
      <c r="N22" s="49">
        <v>0</v>
      </c>
      <c r="O22" s="49">
        <v>0</v>
      </c>
      <c r="P22" s="48">
        <f t="shared" si="2"/>
        <v>0</v>
      </c>
      <c r="Q22" s="48">
        <v>0</v>
      </c>
      <c r="R22" s="75"/>
      <c r="S22" s="5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29" s="16" customFormat="1" ht="165.75" thickBot="1" x14ac:dyDescent="0.3">
      <c r="A23" s="40"/>
      <c r="B23" s="22" t="s">
        <v>30</v>
      </c>
      <c r="C23" s="20" t="s">
        <v>75</v>
      </c>
      <c r="D23" s="56" t="s">
        <v>60</v>
      </c>
      <c r="E23" s="30" t="s">
        <v>61</v>
      </c>
      <c r="F23" s="56" t="s">
        <v>60</v>
      </c>
      <c r="G23" s="102" t="s">
        <v>61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50">
        <v>0</v>
      </c>
      <c r="N23" s="49">
        <v>15</v>
      </c>
      <c r="O23" s="49">
        <v>0</v>
      </c>
      <c r="P23" s="48">
        <f t="shared" si="2"/>
        <v>15</v>
      </c>
      <c r="Q23" s="48">
        <f t="shared" si="3"/>
        <v>0</v>
      </c>
      <c r="R23" s="28"/>
      <c r="S23" s="5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 s="16" customFormat="1" ht="166.5" customHeight="1" thickBot="1" x14ac:dyDescent="0.3">
      <c r="A24" s="40"/>
      <c r="B24" s="22" t="s">
        <v>31</v>
      </c>
      <c r="C24" s="20" t="s">
        <v>75</v>
      </c>
      <c r="D24" s="56" t="s">
        <v>60</v>
      </c>
      <c r="E24" s="30" t="s">
        <v>61</v>
      </c>
      <c r="F24" s="56" t="s">
        <v>60</v>
      </c>
      <c r="G24" s="102" t="s">
        <v>61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50">
        <v>0</v>
      </c>
      <c r="N24" s="49">
        <v>0</v>
      </c>
      <c r="O24" s="49">
        <v>0</v>
      </c>
      <c r="P24" s="48">
        <f t="shared" si="2"/>
        <v>0</v>
      </c>
      <c r="Q24" s="48">
        <f t="shared" si="3"/>
        <v>0</v>
      </c>
      <c r="R24" s="40"/>
      <c r="S24" s="5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 s="78" customFormat="1" ht="120" thickBot="1" x14ac:dyDescent="0.3">
      <c r="A25" s="77"/>
      <c r="B25" s="81" t="s">
        <v>70</v>
      </c>
      <c r="C25" s="20" t="s">
        <v>75</v>
      </c>
      <c r="D25" s="56" t="s">
        <v>60</v>
      </c>
      <c r="E25" s="30" t="s">
        <v>61</v>
      </c>
      <c r="F25" s="56" t="s">
        <v>60</v>
      </c>
      <c r="G25" s="102" t="s">
        <v>61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50">
        <v>0</v>
      </c>
      <c r="N25" s="49">
        <v>0</v>
      </c>
      <c r="O25" s="49">
        <v>0</v>
      </c>
      <c r="P25" s="48">
        <f t="shared" si="2"/>
        <v>0</v>
      </c>
      <c r="Q25" s="48">
        <v>0</v>
      </c>
      <c r="R25" s="77"/>
      <c r="S25" s="5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 s="61" customFormat="1" ht="101.25" customHeight="1" thickBot="1" x14ac:dyDescent="0.3">
      <c r="A26" s="62"/>
      <c r="B26" s="63" t="s">
        <v>32</v>
      </c>
      <c r="C26" s="64" t="s">
        <v>40</v>
      </c>
      <c r="D26" s="56" t="s">
        <v>60</v>
      </c>
      <c r="E26" s="30" t="s">
        <v>61</v>
      </c>
      <c r="F26" s="56" t="s">
        <v>60</v>
      </c>
      <c r="G26" s="102" t="s">
        <v>61</v>
      </c>
      <c r="H26" s="65">
        <f>H27+H28+H29+H30</f>
        <v>0</v>
      </c>
      <c r="I26" s="65">
        <f t="shared" ref="I26:O26" si="4">I27+I28+I29+I30</f>
        <v>0</v>
      </c>
      <c r="J26" s="65">
        <f t="shared" si="4"/>
        <v>32.299999999999997</v>
      </c>
      <c r="K26" s="65">
        <f t="shared" si="4"/>
        <v>32.299999999999997</v>
      </c>
      <c r="L26" s="65">
        <f t="shared" si="4"/>
        <v>6.95</v>
      </c>
      <c r="M26" s="65">
        <f t="shared" si="4"/>
        <v>6.95</v>
      </c>
      <c r="N26" s="65">
        <f t="shared" si="4"/>
        <v>110.7</v>
      </c>
      <c r="O26" s="65">
        <f t="shared" si="4"/>
        <v>62.85</v>
      </c>
      <c r="P26" s="58">
        <f t="shared" si="3"/>
        <v>149.94999999999999</v>
      </c>
      <c r="Q26" s="58">
        <f t="shared" si="3"/>
        <v>102.1</v>
      </c>
      <c r="R26" s="66" t="s">
        <v>6</v>
      </c>
      <c r="S26" s="59"/>
      <c r="T26" s="60"/>
      <c r="U26" s="60"/>
      <c r="V26" s="60"/>
      <c r="W26" s="60"/>
      <c r="X26" s="60"/>
      <c r="Y26" s="60"/>
      <c r="Z26" s="60"/>
      <c r="AA26" s="60"/>
      <c r="AB26" s="60"/>
      <c r="AC26" s="60"/>
    </row>
    <row r="27" spans="1:29" s="3" customFormat="1" ht="105.75" thickBot="1" x14ac:dyDescent="0.3">
      <c r="A27" s="28"/>
      <c r="B27" s="18" t="s">
        <v>33</v>
      </c>
      <c r="C27" s="19" t="s">
        <v>54</v>
      </c>
      <c r="D27" s="56" t="s">
        <v>60</v>
      </c>
      <c r="E27" s="30" t="s">
        <v>61</v>
      </c>
      <c r="F27" s="56" t="s">
        <v>60</v>
      </c>
      <c r="G27" s="102" t="s">
        <v>61</v>
      </c>
      <c r="H27" s="27">
        <v>0</v>
      </c>
      <c r="I27" s="27">
        <v>0</v>
      </c>
      <c r="J27" s="27">
        <v>29.8</v>
      </c>
      <c r="K27" s="27">
        <v>29.8</v>
      </c>
      <c r="L27" s="86">
        <v>0</v>
      </c>
      <c r="M27" s="86">
        <v>0</v>
      </c>
      <c r="N27" s="86">
        <v>40.200000000000003</v>
      </c>
      <c r="O27" s="27">
        <v>0</v>
      </c>
      <c r="P27" s="29">
        <f t="shared" si="2"/>
        <v>70</v>
      </c>
      <c r="Q27" s="29">
        <f t="shared" si="3"/>
        <v>29.8</v>
      </c>
      <c r="R27" s="37"/>
      <c r="S27" s="5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29" s="17" customFormat="1" ht="105" thickBot="1" x14ac:dyDescent="0.3">
      <c r="A28" s="28"/>
      <c r="B28" s="18" t="s">
        <v>42</v>
      </c>
      <c r="C28" s="19" t="s">
        <v>55</v>
      </c>
      <c r="D28" s="56" t="s">
        <v>60</v>
      </c>
      <c r="E28" s="30" t="s">
        <v>61</v>
      </c>
      <c r="F28" s="56" t="s">
        <v>60</v>
      </c>
      <c r="G28" s="102" t="s">
        <v>61</v>
      </c>
      <c r="H28" s="27">
        <v>0</v>
      </c>
      <c r="I28" s="27">
        <v>0</v>
      </c>
      <c r="J28" s="27">
        <v>2.5</v>
      </c>
      <c r="K28" s="27">
        <v>2.5</v>
      </c>
      <c r="L28" s="27">
        <v>5</v>
      </c>
      <c r="M28" s="86">
        <v>5</v>
      </c>
      <c r="N28" s="27">
        <v>2.5</v>
      </c>
      <c r="O28" s="27">
        <v>2.5</v>
      </c>
      <c r="P28" s="29">
        <f t="shared" ref="P28:P30" si="5">H28+J28+L28+N28</f>
        <v>10</v>
      </c>
      <c r="Q28" s="29">
        <f t="shared" ref="Q28:Q30" si="6">I28+K28+M28+O28</f>
        <v>10</v>
      </c>
      <c r="R28" s="37"/>
      <c r="S28" s="5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:29" s="17" customFormat="1" ht="120" thickBot="1" x14ac:dyDescent="0.3">
      <c r="A29" s="28"/>
      <c r="B29" s="18" t="s">
        <v>43</v>
      </c>
      <c r="C29" s="19" t="s">
        <v>56</v>
      </c>
      <c r="D29" s="56" t="s">
        <v>60</v>
      </c>
      <c r="E29" s="30" t="s">
        <v>61</v>
      </c>
      <c r="F29" s="56" t="s">
        <v>60</v>
      </c>
      <c r="G29" s="102" t="s">
        <v>61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86">
        <v>0</v>
      </c>
      <c r="N29" s="27">
        <v>68</v>
      </c>
      <c r="O29" s="27">
        <v>60.35</v>
      </c>
      <c r="P29" s="29">
        <f t="shared" si="5"/>
        <v>68</v>
      </c>
      <c r="Q29" s="29">
        <f t="shared" si="6"/>
        <v>60.35</v>
      </c>
      <c r="R29" s="85"/>
      <c r="S29" s="5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29" s="17" customFormat="1" ht="105" thickBot="1" x14ac:dyDescent="0.3">
      <c r="A30" s="28"/>
      <c r="B30" s="18" t="s">
        <v>44</v>
      </c>
      <c r="C30" s="19" t="s">
        <v>55</v>
      </c>
      <c r="D30" s="56" t="s">
        <v>60</v>
      </c>
      <c r="E30" s="30" t="s">
        <v>61</v>
      </c>
      <c r="F30" s="56" t="s">
        <v>60</v>
      </c>
      <c r="G30" s="102" t="s">
        <v>61</v>
      </c>
      <c r="H30" s="51">
        <v>0</v>
      </c>
      <c r="I30" s="51">
        <v>0</v>
      </c>
      <c r="J30" s="51">
        <v>0</v>
      </c>
      <c r="K30" s="51">
        <v>0</v>
      </c>
      <c r="L30" s="51">
        <v>1.95</v>
      </c>
      <c r="M30" s="86">
        <v>1.95</v>
      </c>
      <c r="N30" s="51">
        <v>0</v>
      </c>
      <c r="O30" s="51">
        <v>0</v>
      </c>
      <c r="P30" s="48">
        <f t="shared" si="5"/>
        <v>1.95</v>
      </c>
      <c r="Q30" s="48">
        <f t="shared" si="6"/>
        <v>1.95</v>
      </c>
      <c r="R30" s="37"/>
      <c r="S30" s="5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29" s="61" customFormat="1" ht="86.25" thickBot="1" x14ac:dyDescent="0.3">
      <c r="A31" s="62"/>
      <c r="B31" s="63" t="s">
        <v>34</v>
      </c>
      <c r="C31" s="64" t="s">
        <v>41</v>
      </c>
      <c r="D31" s="56" t="s">
        <v>60</v>
      </c>
      <c r="E31" s="30" t="s">
        <v>61</v>
      </c>
      <c r="F31" s="56" t="s">
        <v>60</v>
      </c>
      <c r="G31" s="102" t="s">
        <v>61</v>
      </c>
      <c r="H31" s="68">
        <f>H32</f>
        <v>0</v>
      </c>
      <c r="I31" s="68">
        <f t="shared" ref="I31:O31" si="7">I32</f>
        <v>0</v>
      </c>
      <c r="J31" s="68">
        <f t="shared" si="7"/>
        <v>11</v>
      </c>
      <c r="K31" s="68">
        <f t="shared" si="7"/>
        <v>11</v>
      </c>
      <c r="L31" s="68">
        <f>L33+L34+L35</f>
        <v>119.7</v>
      </c>
      <c r="M31" s="68">
        <f t="shared" si="7"/>
        <v>119.7</v>
      </c>
      <c r="N31" s="68">
        <f>N33+N34+N35</f>
        <v>50.3</v>
      </c>
      <c r="O31" s="68">
        <f t="shared" si="7"/>
        <v>41.2</v>
      </c>
      <c r="P31" s="58">
        <f t="shared" si="2"/>
        <v>181</v>
      </c>
      <c r="Q31" s="58">
        <f t="shared" si="3"/>
        <v>171.89999999999998</v>
      </c>
      <c r="R31" s="66" t="s">
        <v>6</v>
      </c>
      <c r="S31" s="59"/>
      <c r="T31" s="60"/>
      <c r="U31" s="60"/>
      <c r="V31" s="60"/>
      <c r="W31" s="60"/>
      <c r="X31" s="60"/>
      <c r="Y31" s="60"/>
      <c r="Z31" s="60"/>
      <c r="AA31" s="60"/>
      <c r="AB31" s="60"/>
      <c r="AC31" s="60"/>
    </row>
    <row r="32" spans="1:29" ht="198" customHeight="1" thickBot="1" x14ac:dyDescent="0.3">
      <c r="A32" s="28"/>
      <c r="B32" s="18" t="s">
        <v>35</v>
      </c>
      <c r="C32" s="19" t="s">
        <v>56</v>
      </c>
      <c r="D32" s="56" t="s">
        <v>60</v>
      </c>
      <c r="E32" s="30" t="s">
        <v>61</v>
      </c>
      <c r="F32" s="56" t="s">
        <v>60</v>
      </c>
      <c r="G32" s="102" t="s">
        <v>61</v>
      </c>
      <c r="H32" s="52">
        <f>H33+H34+H35</f>
        <v>0</v>
      </c>
      <c r="I32" s="52">
        <f t="shared" ref="I32:O32" si="8">I33+I34+I35</f>
        <v>0</v>
      </c>
      <c r="J32" s="52">
        <f t="shared" si="8"/>
        <v>11</v>
      </c>
      <c r="K32" s="52">
        <f t="shared" si="8"/>
        <v>11</v>
      </c>
      <c r="L32" s="52">
        <f>L33+L34+L35</f>
        <v>119.7</v>
      </c>
      <c r="M32" s="52">
        <f t="shared" si="8"/>
        <v>119.7</v>
      </c>
      <c r="N32" s="52">
        <f>N33+N34+N35</f>
        <v>50.3</v>
      </c>
      <c r="O32" s="52">
        <f t="shared" si="8"/>
        <v>41.2</v>
      </c>
      <c r="P32" s="48">
        <f t="shared" si="2"/>
        <v>181</v>
      </c>
      <c r="Q32" s="48">
        <f t="shared" si="3"/>
        <v>171.89999999999998</v>
      </c>
      <c r="R32" s="40"/>
      <c r="S32" s="5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ht="135" thickBot="1" x14ac:dyDescent="0.3">
      <c r="A33" s="28"/>
      <c r="B33" s="38" t="s">
        <v>36</v>
      </c>
      <c r="C33" s="23" t="s">
        <v>45</v>
      </c>
      <c r="D33" s="56" t="s">
        <v>60</v>
      </c>
      <c r="E33" s="30" t="s">
        <v>61</v>
      </c>
      <c r="F33" s="56" t="s">
        <v>60</v>
      </c>
      <c r="G33" s="102" t="s">
        <v>61</v>
      </c>
      <c r="H33" s="49">
        <v>0</v>
      </c>
      <c r="I33" s="49">
        <v>0</v>
      </c>
      <c r="J33" s="76">
        <v>0</v>
      </c>
      <c r="K33" s="50">
        <v>0</v>
      </c>
      <c r="L33" s="76">
        <v>107.9</v>
      </c>
      <c r="M33" s="50">
        <v>107.9</v>
      </c>
      <c r="N33" s="76">
        <v>37.299999999999997</v>
      </c>
      <c r="O33" s="49">
        <v>37.200000000000003</v>
      </c>
      <c r="P33" s="48">
        <f t="shared" si="2"/>
        <v>145.19999999999999</v>
      </c>
      <c r="Q33" s="48">
        <f t="shared" si="3"/>
        <v>145.10000000000002</v>
      </c>
      <c r="R33" s="40"/>
      <c r="S33" s="5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29" ht="153" customHeight="1" thickBot="1" x14ac:dyDescent="0.3">
      <c r="A34" s="28"/>
      <c r="B34" s="38" t="s">
        <v>37</v>
      </c>
      <c r="C34" s="24" t="s">
        <v>46</v>
      </c>
      <c r="D34" s="56" t="s">
        <v>60</v>
      </c>
      <c r="E34" s="30" t="s">
        <v>61</v>
      </c>
      <c r="F34" s="56" t="s">
        <v>60</v>
      </c>
      <c r="G34" s="102" t="s">
        <v>61</v>
      </c>
      <c r="H34" s="25">
        <v>0</v>
      </c>
      <c r="I34" s="25">
        <v>0</v>
      </c>
      <c r="J34" s="25">
        <v>0</v>
      </c>
      <c r="K34" s="25">
        <v>0</v>
      </c>
      <c r="L34" s="25">
        <v>11.8</v>
      </c>
      <c r="M34" s="34">
        <v>11.8</v>
      </c>
      <c r="N34" s="25">
        <v>0</v>
      </c>
      <c r="O34" s="27">
        <v>0</v>
      </c>
      <c r="P34" s="72">
        <f>H34+J34+L34+N34</f>
        <v>11.8</v>
      </c>
      <c r="Q34" s="29">
        <v>11.8</v>
      </c>
      <c r="R34" s="40"/>
      <c r="S34" s="5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ht="174.75" customHeight="1" thickBot="1" x14ac:dyDescent="0.3">
      <c r="A35" s="28"/>
      <c r="B35" s="38" t="s">
        <v>57</v>
      </c>
      <c r="C35" s="24" t="s">
        <v>59</v>
      </c>
      <c r="D35" s="56" t="s">
        <v>60</v>
      </c>
      <c r="E35" s="30" t="s">
        <v>61</v>
      </c>
      <c r="F35" s="56" t="s">
        <v>60</v>
      </c>
      <c r="G35" s="102" t="s">
        <v>61</v>
      </c>
      <c r="H35" s="25">
        <v>0</v>
      </c>
      <c r="I35" s="25">
        <v>0</v>
      </c>
      <c r="J35" s="25">
        <v>11</v>
      </c>
      <c r="K35" s="25">
        <v>11</v>
      </c>
      <c r="L35" s="25">
        <v>0</v>
      </c>
      <c r="M35" s="34">
        <v>0</v>
      </c>
      <c r="N35" s="67">
        <v>13</v>
      </c>
      <c r="O35" s="88">
        <v>4</v>
      </c>
      <c r="P35" s="29">
        <f t="shared" ref="P35" si="9">H35+J35+L35+N35</f>
        <v>24</v>
      </c>
      <c r="Q35" s="29">
        <f t="shared" ref="Q35" si="10">I35+K35+M35+O35</f>
        <v>15</v>
      </c>
      <c r="R35" s="87"/>
      <c r="S35" s="5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ht="114" customHeight="1" thickBot="1" x14ac:dyDescent="0.3">
      <c r="A36" s="28"/>
      <c r="B36" s="38" t="s">
        <v>38</v>
      </c>
      <c r="C36" s="24" t="s">
        <v>47</v>
      </c>
      <c r="D36" s="30" t="s">
        <v>60</v>
      </c>
      <c r="E36" s="30" t="s">
        <v>61</v>
      </c>
      <c r="F36" s="30" t="s">
        <v>60</v>
      </c>
      <c r="G36" s="102" t="s">
        <v>61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34">
        <v>0</v>
      </c>
      <c r="N36" s="25">
        <v>0</v>
      </c>
      <c r="O36" s="25">
        <v>0</v>
      </c>
      <c r="P36" s="29">
        <v>0</v>
      </c>
      <c r="Q36" s="29">
        <v>0</v>
      </c>
      <c r="R36" s="40"/>
      <c r="S36" s="5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29" s="61" customFormat="1" ht="110.25" customHeight="1" thickBot="1" x14ac:dyDescent="0.3">
      <c r="A37" s="62"/>
      <c r="B37" s="69" t="s">
        <v>48</v>
      </c>
      <c r="C37" s="70" t="s">
        <v>39</v>
      </c>
      <c r="D37" s="56" t="s">
        <v>60</v>
      </c>
      <c r="E37" s="30" t="s">
        <v>61</v>
      </c>
      <c r="F37" s="56" t="s">
        <v>60</v>
      </c>
      <c r="G37" s="102" t="s">
        <v>61</v>
      </c>
      <c r="H37" s="67">
        <f t="shared" ref="H37:P37" si="11">H38+H39</f>
        <v>0</v>
      </c>
      <c r="I37" s="67">
        <f t="shared" si="11"/>
        <v>0</v>
      </c>
      <c r="J37" s="67">
        <f t="shared" si="11"/>
        <v>6486.4</v>
      </c>
      <c r="K37" s="67">
        <f t="shared" si="11"/>
        <v>6486.4</v>
      </c>
      <c r="L37" s="67">
        <f t="shared" si="11"/>
        <v>0</v>
      </c>
      <c r="M37" s="67">
        <f t="shared" si="11"/>
        <v>0</v>
      </c>
      <c r="N37" s="67">
        <f t="shared" si="11"/>
        <v>0</v>
      </c>
      <c r="O37" s="67">
        <f t="shared" si="11"/>
        <v>0</v>
      </c>
      <c r="P37" s="57">
        <f t="shared" si="11"/>
        <v>6486.4</v>
      </c>
      <c r="Q37" s="57">
        <f t="shared" si="2"/>
        <v>6486.4</v>
      </c>
      <c r="R37" s="53"/>
      <c r="S37" s="71"/>
      <c r="T37" s="60"/>
      <c r="U37" s="60"/>
      <c r="V37" s="60"/>
      <c r="W37" s="60"/>
      <c r="X37" s="60"/>
      <c r="Y37" s="60"/>
      <c r="Z37" s="60"/>
      <c r="AA37" s="60"/>
      <c r="AB37" s="60"/>
      <c r="AC37" s="60"/>
    </row>
    <row r="38" spans="1:29" s="31" customFormat="1" ht="146.25" customHeight="1" thickBot="1" x14ac:dyDescent="0.3">
      <c r="A38" s="28"/>
      <c r="B38" s="32" t="s">
        <v>49</v>
      </c>
      <c r="C38" s="20" t="s">
        <v>75</v>
      </c>
      <c r="D38" s="56" t="s">
        <v>60</v>
      </c>
      <c r="E38" s="30" t="s">
        <v>61</v>
      </c>
      <c r="F38" s="56" t="s">
        <v>60</v>
      </c>
      <c r="G38" s="102" t="s">
        <v>61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34">
        <v>0</v>
      </c>
      <c r="N38" s="25">
        <v>0</v>
      </c>
      <c r="O38" s="25">
        <v>0</v>
      </c>
      <c r="P38" s="29">
        <f t="shared" si="2"/>
        <v>0</v>
      </c>
      <c r="Q38" s="29">
        <f t="shared" si="2"/>
        <v>0</v>
      </c>
      <c r="R38" s="40"/>
      <c r="S38" s="9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:29" s="31" customFormat="1" ht="195.75" customHeight="1" thickBot="1" x14ac:dyDescent="0.3">
      <c r="A39" s="28"/>
      <c r="B39" s="32" t="s">
        <v>50</v>
      </c>
      <c r="C39" s="20" t="s">
        <v>75</v>
      </c>
      <c r="D39" s="56" t="s">
        <v>60</v>
      </c>
      <c r="E39" s="30" t="s">
        <v>61</v>
      </c>
      <c r="F39" s="56" t="s">
        <v>60</v>
      </c>
      <c r="G39" s="102" t="s">
        <v>61</v>
      </c>
      <c r="H39" s="25">
        <v>0</v>
      </c>
      <c r="I39" s="25">
        <v>0</v>
      </c>
      <c r="J39" s="25">
        <v>6486.4</v>
      </c>
      <c r="K39" s="25">
        <v>6486.4</v>
      </c>
      <c r="L39" s="25">
        <v>0</v>
      </c>
      <c r="M39" s="34">
        <v>0</v>
      </c>
      <c r="N39" s="25">
        <v>0</v>
      </c>
      <c r="O39" s="25">
        <v>0</v>
      </c>
      <c r="P39" s="29">
        <f t="shared" si="2"/>
        <v>6486.4</v>
      </c>
      <c r="Q39" s="29">
        <f>I39+K39+M39+O39</f>
        <v>6486.4</v>
      </c>
      <c r="R39" s="40"/>
      <c r="S39" s="9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spans="1:29" s="79" customFormat="1" ht="180" customHeight="1" thickBot="1" x14ac:dyDescent="0.3">
      <c r="A40" s="28"/>
      <c r="B40" s="82" t="s">
        <v>71</v>
      </c>
      <c r="C40" s="33" t="s">
        <v>72</v>
      </c>
      <c r="D40" s="83" t="s">
        <v>73</v>
      </c>
      <c r="E40" s="30" t="s">
        <v>61</v>
      </c>
      <c r="F40" s="56" t="s">
        <v>74</v>
      </c>
      <c r="G40" s="102" t="s">
        <v>61</v>
      </c>
      <c r="H40" s="25">
        <v>0</v>
      </c>
      <c r="I40" s="25">
        <v>0</v>
      </c>
      <c r="J40" s="25">
        <v>250</v>
      </c>
      <c r="K40" s="25">
        <v>250</v>
      </c>
      <c r="L40" s="25">
        <v>148.69999999999999</v>
      </c>
      <c r="M40" s="34">
        <v>148.69999999999999</v>
      </c>
      <c r="N40" s="25">
        <v>101.3</v>
      </c>
      <c r="O40" s="25">
        <v>101.3</v>
      </c>
      <c r="P40" s="29">
        <f>H40+J40+L40+N40</f>
        <v>500</v>
      </c>
      <c r="Q40" s="29">
        <f>I40+K40+M40+O40</f>
        <v>500</v>
      </c>
      <c r="R40" s="80"/>
      <c r="S40" s="9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:29" s="3" customFormat="1" ht="32.25" thickBot="1" x14ac:dyDescent="0.3">
      <c r="A41" s="28"/>
      <c r="B41" s="39" t="s">
        <v>22</v>
      </c>
      <c r="C41" s="84" t="s">
        <v>6</v>
      </c>
      <c r="D41" s="40" t="s">
        <v>6</v>
      </c>
      <c r="E41" s="40" t="s">
        <v>6</v>
      </c>
      <c r="F41" s="40" t="s">
        <v>6</v>
      </c>
      <c r="G41" s="36" t="s">
        <v>6</v>
      </c>
      <c r="H41" s="35">
        <f>SUM(H42:H45)</f>
        <v>0</v>
      </c>
      <c r="I41" s="35">
        <f t="shared" ref="I41:O41" si="12">SUM(I42:I45)</f>
        <v>0</v>
      </c>
      <c r="J41" s="35">
        <f t="shared" si="12"/>
        <v>6779.7</v>
      </c>
      <c r="K41" s="35">
        <f t="shared" si="12"/>
        <v>6779.7</v>
      </c>
      <c r="L41" s="35">
        <f t="shared" si="12"/>
        <v>275.35000000000002</v>
      </c>
      <c r="M41" s="35">
        <f t="shared" si="12"/>
        <v>275.35000000000002</v>
      </c>
      <c r="N41" s="35">
        <f t="shared" si="12"/>
        <v>412.3</v>
      </c>
      <c r="O41" s="35">
        <f t="shared" si="12"/>
        <v>205.35000000000002</v>
      </c>
      <c r="P41" s="29">
        <f>P13+P26+P31+P37+P40</f>
        <v>7467.3499999999995</v>
      </c>
      <c r="Q41" s="29">
        <f>Q13+Q26+Q31+Q37+Q40</f>
        <v>7260.4</v>
      </c>
      <c r="R41" s="26" t="s">
        <v>6</v>
      </c>
      <c r="S41" s="9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spans="1:29" s="3" customFormat="1" ht="16.5" thickBot="1" x14ac:dyDescent="0.3">
      <c r="A42" s="28"/>
      <c r="B42" s="28" t="s">
        <v>18</v>
      </c>
      <c r="C42" s="40" t="s">
        <v>6</v>
      </c>
      <c r="D42" s="40" t="s">
        <v>6</v>
      </c>
      <c r="E42" s="40" t="s">
        <v>6</v>
      </c>
      <c r="F42" s="40" t="s">
        <v>6</v>
      </c>
      <c r="G42" s="36" t="s">
        <v>6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29">
        <f t="shared" si="2"/>
        <v>0</v>
      </c>
      <c r="Q42" s="29">
        <f t="shared" si="3"/>
        <v>0</v>
      </c>
      <c r="R42" s="26" t="s">
        <v>6</v>
      </c>
      <c r="S42" s="9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spans="1:29" s="3" customFormat="1" ht="16.5" thickBot="1" x14ac:dyDescent="0.3">
      <c r="A43" s="28"/>
      <c r="B43" s="28" t="s">
        <v>19</v>
      </c>
      <c r="C43" s="40" t="s">
        <v>6</v>
      </c>
      <c r="D43" s="40" t="s">
        <v>6</v>
      </c>
      <c r="E43" s="40" t="s">
        <v>6</v>
      </c>
      <c r="F43" s="40" t="s">
        <v>6</v>
      </c>
      <c r="G43" s="36" t="s">
        <v>6</v>
      </c>
      <c r="H43" s="35">
        <f>H37</f>
        <v>0</v>
      </c>
      <c r="I43" s="35">
        <f t="shared" ref="I43:O43" si="13">I37</f>
        <v>0</v>
      </c>
      <c r="J43" s="35">
        <f t="shared" si="13"/>
        <v>6486.4</v>
      </c>
      <c r="K43" s="35">
        <f t="shared" si="13"/>
        <v>6486.4</v>
      </c>
      <c r="L43" s="35">
        <f t="shared" si="13"/>
        <v>0</v>
      </c>
      <c r="M43" s="35">
        <f t="shared" si="13"/>
        <v>0</v>
      </c>
      <c r="N43" s="35">
        <f t="shared" si="13"/>
        <v>0</v>
      </c>
      <c r="O43" s="35">
        <f t="shared" si="13"/>
        <v>0</v>
      </c>
      <c r="P43" s="29">
        <f>H43+J43+L43+N43</f>
        <v>6486.4</v>
      </c>
      <c r="Q43" s="29">
        <f t="shared" si="3"/>
        <v>6486.4</v>
      </c>
      <c r="R43" s="26" t="s">
        <v>6</v>
      </c>
      <c r="S43" s="9"/>
      <c r="T43" s="4"/>
      <c r="U43" s="4"/>
      <c r="V43" s="4"/>
      <c r="W43" s="4"/>
      <c r="X43" s="4"/>
      <c r="Y43" s="4"/>
      <c r="Z43" s="4"/>
      <c r="AA43" s="4"/>
      <c r="AB43" s="4"/>
      <c r="AC43" s="4"/>
    </row>
    <row r="44" spans="1:29" s="3" customFormat="1" ht="16.5" thickBot="1" x14ac:dyDescent="0.3">
      <c r="A44" s="28"/>
      <c r="B44" s="28" t="s">
        <v>20</v>
      </c>
      <c r="C44" s="40" t="s">
        <v>6</v>
      </c>
      <c r="D44" s="40" t="s">
        <v>6</v>
      </c>
      <c r="E44" s="40" t="s">
        <v>6</v>
      </c>
      <c r="F44" s="40" t="s">
        <v>6</v>
      </c>
      <c r="G44" s="36" t="s">
        <v>6</v>
      </c>
      <c r="H44" s="35">
        <f t="shared" ref="H44:O44" si="14">H13+H26+H31+H40</f>
        <v>0</v>
      </c>
      <c r="I44" s="35">
        <f t="shared" si="14"/>
        <v>0</v>
      </c>
      <c r="J44" s="35">
        <f>J13+J26+J31+J40</f>
        <v>293.3</v>
      </c>
      <c r="K44" s="35">
        <f t="shared" si="14"/>
        <v>293.3</v>
      </c>
      <c r="L44" s="35">
        <f t="shared" si="14"/>
        <v>275.35000000000002</v>
      </c>
      <c r="M44" s="35">
        <f t="shared" si="14"/>
        <v>275.35000000000002</v>
      </c>
      <c r="N44" s="35">
        <f t="shared" si="14"/>
        <v>412.3</v>
      </c>
      <c r="O44" s="35">
        <f t="shared" si="14"/>
        <v>205.35000000000002</v>
      </c>
      <c r="P44" s="29">
        <f>P13+P26+P31+P40</f>
        <v>980.95</v>
      </c>
      <c r="Q44" s="29">
        <f>Q40+Q31+Q26+Q13</f>
        <v>774</v>
      </c>
      <c r="R44" s="26" t="s">
        <v>6</v>
      </c>
      <c r="S44" s="9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spans="1:29" s="3" customFormat="1" ht="16.5" thickBot="1" x14ac:dyDescent="0.3">
      <c r="A45" s="28"/>
      <c r="B45" s="28" t="s">
        <v>21</v>
      </c>
      <c r="C45" s="40" t="s">
        <v>6</v>
      </c>
      <c r="D45" s="40" t="s">
        <v>6</v>
      </c>
      <c r="E45" s="40" t="s">
        <v>6</v>
      </c>
      <c r="F45" s="40" t="s">
        <v>6</v>
      </c>
      <c r="G45" s="36" t="s">
        <v>6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29">
        <f t="shared" si="2"/>
        <v>0</v>
      </c>
      <c r="Q45" s="29">
        <f t="shared" si="3"/>
        <v>0</v>
      </c>
      <c r="R45" s="26" t="s">
        <v>6</v>
      </c>
      <c r="S45" s="9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spans="1:29" ht="18.75" x14ac:dyDescent="0.25">
      <c r="A46" s="96"/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1"/>
      <c r="T46" s="1"/>
      <c r="U46" s="1"/>
      <c r="V46" s="1"/>
      <c r="W46" s="1"/>
      <c r="X46" s="1"/>
      <c r="Y46" s="1"/>
      <c r="Z46" s="1"/>
      <c r="AA46" s="1"/>
      <c r="AB46" s="1"/>
      <c r="AC46" s="4"/>
    </row>
    <row r="47" spans="1:29" s="3" customFormat="1" ht="63" customHeight="1" x14ac:dyDescent="0.25">
      <c r="A47" s="41"/>
      <c r="B47" s="95" t="s">
        <v>26</v>
      </c>
      <c r="C47" s="95"/>
      <c r="D47" s="41"/>
      <c r="E47" s="42" t="s">
        <v>16</v>
      </c>
      <c r="F47" s="42"/>
      <c r="G47" s="44"/>
      <c r="H47" s="42"/>
      <c r="I47" s="42"/>
      <c r="J47" s="42"/>
      <c r="K47" s="42"/>
      <c r="L47" s="42"/>
      <c r="M47" s="44"/>
      <c r="N47" s="99" t="s">
        <v>58</v>
      </c>
      <c r="O47" s="99"/>
      <c r="P47" s="99"/>
      <c r="Q47" s="99"/>
      <c r="R47" s="99"/>
      <c r="S47" s="1"/>
      <c r="T47" s="1"/>
      <c r="U47" s="1"/>
      <c r="V47" s="1"/>
      <c r="W47" s="1"/>
      <c r="X47" s="1"/>
      <c r="Y47" s="1"/>
      <c r="Z47" s="1"/>
      <c r="AA47" s="1"/>
      <c r="AB47" s="1"/>
      <c r="AC47" s="4"/>
    </row>
    <row r="48" spans="1:29" s="3" customFormat="1" ht="34.9" customHeight="1" x14ac:dyDescent="0.25">
      <c r="A48" s="10"/>
      <c r="B48" s="11" t="s">
        <v>69</v>
      </c>
      <c r="C48" s="10"/>
      <c r="D48" s="10"/>
      <c r="E48" s="10"/>
      <c r="F48" s="10"/>
      <c r="G48" s="45"/>
      <c r="H48" s="10"/>
      <c r="I48" s="10"/>
      <c r="J48" s="10"/>
      <c r="K48" s="10"/>
      <c r="L48" s="10"/>
      <c r="M48" s="45"/>
      <c r="N48" s="10"/>
      <c r="O48" s="10"/>
      <c r="P48" s="10"/>
      <c r="Q48" s="10"/>
      <c r="R48" s="10"/>
      <c r="S48" s="1"/>
      <c r="T48" s="1"/>
      <c r="U48" s="1"/>
      <c r="V48" s="1"/>
      <c r="W48" s="1"/>
      <c r="X48" s="1"/>
      <c r="Y48" s="1"/>
      <c r="Z48" s="1"/>
      <c r="AA48" s="1"/>
      <c r="AB48" s="1"/>
      <c r="AC48" s="4"/>
    </row>
    <row r="49" spans="1:30" s="3" customFormat="1" ht="18.75" x14ac:dyDescent="0.25">
      <c r="A49" s="10"/>
      <c r="B49" s="10"/>
      <c r="C49" s="10"/>
      <c r="D49" s="10"/>
      <c r="E49" s="10"/>
      <c r="F49" s="10"/>
      <c r="G49" s="45"/>
      <c r="H49" s="10"/>
      <c r="I49" s="10"/>
      <c r="J49" s="10"/>
      <c r="K49" s="10"/>
      <c r="L49" s="10"/>
      <c r="M49" s="45"/>
      <c r="N49" s="10"/>
      <c r="O49" s="10"/>
      <c r="P49" s="10"/>
      <c r="Q49" s="10"/>
      <c r="R49" s="10"/>
      <c r="S49" s="1"/>
      <c r="T49" s="1"/>
      <c r="U49" s="1"/>
      <c r="V49" s="1"/>
      <c r="W49" s="1"/>
      <c r="X49" s="1"/>
      <c r="Y49" s="1"/>
      <c r="Z49" s="1"/>
      <c r="AA49" s="1"/>
      <c r="AB49" s="1"/>
      <c r="AC49" s="4"/>
    </row>
    <row r="50" spans="1:30" ht="15.75" x14ac:dyDescent="0.25">
      <c r="A50" s="2"/>
      <c r="B50" s="97"/>
      <c r="C50" s="97"/>
      <c r="D50" s="2"/>
      <c r="E50" s="2"/>
      <c r="F50" s="2"/>
      <c r="G50" s="97"/>
      <c r="H50" s="97"/>
      <c r="I50" s="1"/>
      <c r="J50" s="1"/>
      <c r="K50" s="1"/>
      <c r="L50" s="1"/>
      <c r="M50" s="46"/>
      <c r="N50" s="1"/>
      <c r="O50" s="1"/>
      <c r="P50" s="13"/>
      <c r="Q50" s="13"/>
      <c r="R50" s="2"/>
      <c r="S50" s="1"/>
      <c r="T50" s="1"/>
      <c r="U50" s="1"/>
      <c r="V50" s="2"/>
      <c r="W50" s="1"/>
      <c r="X50" s="1"/>
      <c r="Y50" s="1"/>
      <c r="Z50" s="1"/>
      <c r="AA50" s="1"/>
      <c r="AB50" s="1"/>
      <c r="AC50" s="1"/>
      <c r="AD50" s="3"/>
    </row>
  </sheetData>
  <mergeCells count="32">
    <mergeCell ref="F9:F11"/>
    <mergeCell ref="G9:G11"/>
    <mergeCell ref="H9:Q9"/>
    <mergeCell ref="P10:Q10"/>
    <mergeCell ref="N47:R47"/>
    <mergeCell ref="A7:R7"/>
    <mergeCell ref="A8:R8"/>
    <mergeCell ref="B47:C47"/>
    <mergeCell ref="A46:R46"/>
    <mergeCell ref="B50:C50"/>
    <mergeCell ref="G50:H50"/>
    <mergeCell ref="R9:R11"/>
    <mergeCell ref="H10:I10"/>
    <mergeCell ref="J10:K10"/>
    <mergeCell ref="L10:M10"/>
    <mergeCell ref="N10:O10"/>
    <mergeCell ref="A9:A11"/>
    <mergeCell ref="B9:B11"/>
    <mergeCell ref="C9:C11"/>
    <mergeCell ref="D9:D11"/>
    <mergeCell ref="E9:E11"/>
    <mergeCell ref="A6:R6"/>
    <mergeCell ref="A4:R4"/>
    <mergeCell ref="A5:R5"/>
    <mergeCell ref="A1:A3"/>
    <mergeCell ref="B1:C3"/>
    <mergeCell ref="D1:D3"/>
    <mergeCell ref="E1:E3"/>
    <mergeCell ref="G1:G3"/>
    <mergeCell ref="F1:F3"/>
    <mergeCell ref="O1:R1"/>
    <mergeCell ref="O2:R2"/>
  </mergeCells>
  <pageMargins left="0.25" right="0.25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Z-23</cp:lastModifiedBy>
  <cp:lastPrinted>2024-07-24T11:53:07Z</cp:lastPrinted>
  <dcterms:created xsi:type="dcterms:W3CDTF">2018-05-23T13:36:13Z</dcterms:created>
  <dcterms:modified xsi:type="dcterms:W3CDTF">2025-01-27T06:41:34Z</dcterms:modified>
</cp:coreProperties>
</file>